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095-23 - Contratação de Empresa Implantação de Sistema de Gestão Pública - SMAD\"/>
    </mc:Choice>
  </mc:AlternateContent>
  <xr:revisionPtr revIDLastSave="0" documentId="13_ncr:1_{A24E333B-F40D-4E2A-B26B-E9266696B18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Hlk124412351" localSheetId="1">Dados!$B$23</definedName>
    <definedName name="_Hlk138930576" localSheetId="1">Dados!$B$3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<sst xmlns="http://schemas.openxmlformats.org/spreadsheetml/2006/main" count="53" uniqueCount="50">
  <si>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</si>
  <si>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</si>
  <si>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</si>
  <si>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</si>
  <si>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</si>
  <si>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</si>
  <si>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</si>
  <si>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</si>
  <si>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</si>
  <si>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</si>
  <si>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</si>
  <si>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</si>
  <si>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</si>
  <si>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</si>
  <si>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</si>
  <si>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</si>
  <si>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</si>
  <si>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</si>
  <si>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</si>
  <si>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</si>
  <si>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</si>
  <si>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</si>
  <si>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</si>
  <si>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</si>
  <si>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</si>
  <si>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</si>
  <si>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</si>
  <si>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</si>
  <si>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</si>
  <si>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</si>
  <si>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</si>
  <si>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</si>
  <si>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</si>
  <si>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</si>
  <si>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</si>
  <si>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__/__/2023</t>
  </si>
  <si>
    <t>Previsão Publicação: __/__/2023</t>
  </si>
  <si>
    <t>Sec. Administração</t>
  </si>
  <si>
    <t>A execução do objeto da presente licitação será realizada junto a Secretaria obedecendo, na íntegra, ao detalhamento do termo de referência (ANEXO II).</t>
  </si>
  <si>
    <t>O não cumprimento do disposto no presente termo acarretará a anulação do empenho bem como a aplicação das penalidades previstas no edital e a convocação do fornecedor subsequente considerando a ordem de classificação do certame.</t>
  </si>
  <si>
    <t>Contratação de empresa especializada para prestação de serviços a fim de fazer implantação, migração e conversão de dados, treinamento, locação, suporte e manutenção de Sistemas Informatizados de Contabilidade Pública, Tesouraria, Almoxarifado, Bens Patrimoniais, e Transparência (para atender a Prefeitura Municipal, Fundo Municipal de Saúde, Fundo Municipal de Assistência Social, Fundo Municipal dos Direitos da Criança e Adolescente, Fundo Municipal dos Direitos do Idoso, Fundo Municipal de Meio Ambiente, Fundo Municipal de Habitação, Fundo Municipal de Defesa Civil, Câmara Municipal e Instituto de Aposentadoria e Pensões), Elaboração da LOA (Lei Orçamentária Anual),  Folha de Pagamento, Tributos e Protocolo (para atender ao Órgão Prefeitura Municipal) e Módulo de Acesso Online (site da Prefeitura) do Protocolo. Tudo de acordo com os padrões definidos na legislação vigente e nas especificações constantes no Edital e em seus anexos, principalmente neste projeto básico, para o exercício de 2023, com contrato de 12 meses</t>
  </si>
  <si>
    <t>MÊS</t>
  </si>
  <si>
    <t>PREGÃO ELETRÔNICO Nº 095/2023</t>
  </si>
  <si>
    <t>PROCESSO ADMINISTRATIVO N° 0466/2023 de 08/02/2023</t>
  </si>
  <si>
    <t>CONTRATAÇÃO DE EMPRESA ESPECIALIZADA PARA IMPLANTAÇÃO DE SISTEMA GESTÃO PÚBLICA</t>
  </si>
  <si>
    <t>N.º 1401.0412200092.020-3390.39.00-17050000</t>
  </si>
  <si>
    <t>O pagamento do objeto de que trata o PREGÃO ELETRÔNICO 095/2023, e consequente contrato serão efetuados pela Tesouraria da PREFEITURA MUNICIPAL DE SUMIDOURO no prazo de até 30 dias a contar da emissão do documento de cobrança;</t>
  </si>
  <si>
    <t>Prazo do contrato: 12 meses a contar de sua assinatura.</t>
  </si>
  <si>
    <t>MENOR PREÇO</t>
  </si>
  <si>
    <t>Abertura das Propostas: 30/10/2023,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</si>
</sst>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0466/23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2" t="s">
        <v>19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UPPER(Dados!B1&amp;"  -  "&amp;Dados!B4)</f>
        <v>PREGÃO ELETRÔNICO Nº 095/2023  -  ABERTURA DAS PROPOSTAS: 30/10/2023, ÀS 10:00HS</v>
      </c>
      <c r="B3" s="72"/>
      <c r="C3" s="72"/>
      <c r="D3" s="72"/>
      <c r="E3" s="72"/>
      <c r="F3" s="72"/>
      <c r="G3" s="72"/>
    </row>
    <row r="4" spans="1:11" x14ac:dyDescent="0.2">
      <c r="A4" s="73" t="str">
        <f>Dados!B3</f>
        <v>CONTRATAÇÃO DE EMPRESA ESPECIALIZADA PARA IMPLANTAÇÃO DE SISTEMA GESTÃO PÚBLICA</v>
      </c>
      <c r="B4" s="73"/>
      <c r="C4" s="73"/>
      <c r="D4" s="73"/>
      <c r="E4" s="73"/>
      <c r="F4" s="73"/>
      <c r="G4" s="73"/>
    </row>
    <row r="5" spans="1:11" x14ac:dyDescent="0.2">
      <c r="A5" s="72" t="str">
        <f>Dados!B2</f>
        <v>PROCESSO ADMINISTRATIVO N° 0466/2023 de 08/02/2023</v>
      </c>
      <c r="B5" s="72"/>
      <c r="C5" s="72"/>
      <c r="D5" s="72"/>
      <c r="E5" s="72"/>
      <c r="F5" s="72"/>
      <c r="G5" s="72"/>
    </row>
    <row r="6" spans="1:11" x14ac:dyDescent="0.2">
      <c r="A6" s="50" t="str">
        <f>Dados!B7</f>
        <v>MENOR PREÇO</v>
      </c>
      <c r="B6" s="50"/>
      <c r="C6" s="70" t="s">
        <v>29</v>
      </c>
      <c r="D6" s="70"/>
      <c r="E6" s="71">
        <f>Dados!B8</f>
        <v>1044468.96</v>
      </c>
      <c r="F6" s="71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3"/>
      <c r="C8" s="63"/>
      <c r="D8" s="63"/>
      <c r="E8" s="63"/>
      <c r="F8" s="63"/>
      <c r="G8" s="63"/>
      <c r="H8" s="39"/>
    </row>
    <row r="9" spans="1:11" s="8" customFormat="1" ht="12" customHeight="1" x14ac:dyDescent="0.2">
      <c r="A9" s="14" t="s">
        <v>1</v>
      </c>
      <c r="B9" s="64"/>
      <c r="C9" s="64"/>
      <c r="D9" s="64"/>
      <c r="E9" s="64"/>
      <c r="F9" s="64"/>
      <c r="G9" s="64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9"/>
      <c r="E10" s="69"/>
      <c r="F10" s="69"/>
      <c r="G10" s="69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25</v>
      </c>
      <c r="F12" s="44" t="s">
        <v>26</v>
      </c>
      <c r="G12" s="31" t="s">
        <v>7</v>
      </c>
      <c r="H12" s="39"/>
    </row>
    <row r="13" spans="1:11" s="8" customFormat="1" ht="191.25" x14ac:dyDescent="0.2">
      <c r="A13" s="32">
        <v>1</v>
      </c>
      <c r="B13" s="30" t="s">
        <v>40</v>
      </c>
      <c r="C13" s="33" t="s">
        <v>41</v>
      </c>
      <c r="D13" s="47">
        <v>12</v>
      </c>
      <c r="E13" s="49">
        <v>87039.08</v>
      </c>
      <c r="F13" s="59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5" t="s">
        <v>27</v>
      </c>
      <c r="G14" s="66"/>
      <c r="H14" s="40"/>
    </row>
    <row r="15" spans="1:11" ht="14.25" customHeight="1" x14ac:dyDescent="0.2">
      <c r="F15" s="67" t="str">
        <f>IF(SUM(G13:G13)=0,"",SUM(G13:G13))</f>
        <v/>
      </c>
      <c r="G15" s="68"/>
      <c r="H15" s="41"/>
    </row>
    <row r="16" spans="1:11" s="36" customFormat="1" ht="22.5" customHeight="1" x14ac:dyDescent="0.2">
      <c r="A16" s="62" t="str">
        <f>" - "&amp;Dados!B23</f>
        <v xml:space="preserve"> - A execução do objeto da presente licitação será realizada junto a Secretaria obedecendo, na íntegra, ao detalhamento do termo de referência (ANEXO II).</v>
      </c>
      <c r="B16" s="62"/>
      <c r="C16" s="62"/>
      <c r="D16" s="62"/>
      <c r="E16" s="62"/>
      <c r="F16" s="62"/>
      <c r="G16" s="62"/>
      <c r="H16" s="42"/>
    </row>
    <row r="17" spans="1:8" s="36" customFormat="1" ht="21.75" customHeight="1" x14ac:dyDescent="0.2">
      <c r="A17" s="62" t="str">
        <f>" - "&amp;Dados!B24</f>
        <v xml:space="preserve"> - O não cumprimento do disposto no presente termo acarretará a anulação do empenho bem como a aplicação das penalidades previstas no edital e a convocação do fornecedor subsequente considerando a ordem de classificação do certame.</v>
      </c>
      <c r="B17" s="62"/>
      <c r="C17" s="62"/>
      <c r="D17" s="62"/>
      <c r="E17" s="62"/>
      <c r="F17" s="62"/>
      <c r="G17" s="62"/>
      <c r="H17" s="42"/>
    </row>
    <row r="18" spans="1:8" s="36" customFormat="1" ht="21" customHeight="1" x14ac:dyDescent="0.2">
      <c r="A18" s="62" t="str">
        <f>" - "&amp;Dados!B25</f>
        <v xml:space="preserve"> - O pagamento do objeto de que trata o PREGÃO ELETRÔNICO 095/2023, e consequente contrato serão efetuados pela Tesouraria da PREFEITURA MUNICIPAL DE SUMIDOURO no prazo de até 30 dias a contar da emissão do documento de cobrança;</v>
      </c>
      <c r="B18" s="62"/>
      <c r="C18" s="62"/>
      <c r="D18" s="62"/>
      <c r="E18" s="62"/>
      <c r="F18" s="62"/>
      <c r="G18" s="62"/>
      <c r="H18" s="42"/>
    </row>
    <row r="19" spans="1:8" s="26" customFormat="1" ht="9" x14ac:dyDescent="0.2">
      <c r="A19" s="62" t="str">
        <f>" - "&amp;Dados!B26</f>
        <v xml:space="preserve"> - Proposta válida por 60 (sessenta) dias</v>
      </c>
      <c r="B19" s="62"/>
      <c r="C19" s="62"/>
      <c r="D19" s="62"/>
      <c r="E19" s="62"/>
      <c r="F19" s="62"/>
      <c r="G19" s="62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uRBeuOH7cOVdEuSMU08AuHwJmy3kQaiPBrtOdThcTUbKvr69D04IItHSMNn85ncXoKoGzeBgm7vyO3wpJxMIqA==" saltValue="H9v5gQllwnKXW0IIqlkIBg==" spinCount="100000" sheet="1" objects="1" scenarios="1"/>
  <autoFilter ref="A11:G19" xr:uid="{00000000-0009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42</v>
      </c>
      <c r="E1" s="4"/>
      <c r="F1" s="4"/>
      <c r="G1" s="4"/>
    </row>
    <row r="2" spans="1:7" x14ac:dyDescent="0.2">
      <c r="A2" s="15" t="s">
        <v>10</v>
      </c>
      <c r="B2" s="56" t="s">
        <v>43</v>
      </c>
      <c r="E2" s="4"/>
      <c r="F2" s="4"/>
      <c r="G2" s="4"/>
    </row>
    <row r="3" spans="1:7" x14ac:dyDescent="0.2">
      <c r="A3" s="15" t="s">
        <v>11</v>
      </c>
      <c r="B3" s="56" t="s">
        <v>44</v>
      </c>
      <c r="C3" s="5"/>
      <c r="E3" s="52"/>
      <c r="F3" s="4"/>
      <c r="G3" s="4"/>
    </row>
    <row r="4" spans="1:7" x14ac:dyDescent="0.2">
      <c r="A4" s="15" t="s">
        <v>12</v>
      </c>
      <c r="B4" s="56" t="s">
        <v>49</v>
      </c>
      <c r="C4" s="5"/>
      <c r="E4" s="52"/>
      <c r="F4" s="4"/>
      <c r="G4" s="4"/>
    </row>
    <row r="5" spans="1:7" x14ac:dyDescent="0.2">
      <c r="A5" s="15" t="s">
        <v>13</v>
      </c>
      <c r="B5" s="56" t="s">
        <v>35</v>
      </c>
      <c r="C5" s="5"/>
      <c r="E5" s="52"/>
      <c r="F5" s="4"/>
      <c r="G5" s="4"/>
    </row>
    <row r="6" spans="1:7" x14ac:dyDescent="0.2">
      <c r="A6" s="15" t="s">
        <v>30</v>
      </c>
      <c r="B6" s="57" t="s">
        <v>36</v>
      </c>
      <c r="C6" s="5"/>
      <c r="E6" s="52"/>
      <c r="F6" s="4"/>
      <c r="G6" s="4"/>
    </row>
    <row r="7" spans="1:7" x14ac:dyDescent="0.2">
      <c r="A7" s="15" t="s">
        <v>14</v>
      </c>
      <c r="B7" s="56" t="s">
        <v>48</v>
      </c>
      <c r="C7" s="5"/>
      <c r="E7" s="52"/>
      <c r="F7" s="4"/>
      <c r="G7" s="4"/>
    </row>
    <row r="8" spans="1:7" x14ac:dyDescent="0.2">
      <c r="A8" s="24" t="s">
        <v>23</v>
      </c>
      <c r="B8" s="46">
        <v>1044468.96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4" t="s">
        <v>32</v>
      </c>
      <c r="E14" s="4"/>
      <c r="F14" s="4"/>
      <c r="G14" s="4"/>
    </row>
    <row r="15" spans="1:7" x14ac:dyDescent="0.2">
      <c r="A15" s="54" t="s">
        <v>33</v>
      </c>
      <c r="E15" s="4"/>
      <c r="F15" s="4"/>
      <c r="G15" s="4"/>
    </row>
    <row r="16" spans="1:7" x14ac:dyDescent="0.2">
      <c r="A16" s="54" t="s">
        <v>34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37</v>
      </c>
      <c r="C17" s="23"/>
      <c r="D17" s="2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55" t="s">
        <v>45</v>
      </c>
      <c r="C18" s="55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38</v>
      </c>
      <c r="D23" s="61"/>
      <c r="E23" s="4"/>
      <c r="F23" s="4"/>
      <c r="G23" s="51"/>
    </row>
    <row r="24" spans="1:256" ht="63.75" x14ac:dyDescent="0.2">
      <c r="A24" s="19" t="s">
        <v>16</v>
      </c>
      <c r="B24" s="20" t="s">
        <v>39</v>
      </c>
      <c r="D24" s="61"/>
      <c r="E24" s="4"/>
      <c r="F24" s="4"/>
      <c r="G24" s="51"/>
    </row>
    <row r="25" spans="1:256" ht="63.75" x14ac:dyDescent="0.2">
      <c r="A25" s="19" t="s">
        <v>17</v>
      </c>
      <c r="B25" s="57" t="s">
        <v>46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28</v>
      </c>
      <c r="E26" s="4"/>
      <c r="F26" s="4"/>
      <c r="G26" s="51"/>
    </row>
    <row r="27" spans="1:256" x14ac:dyDescent="0.2">
      <c r="A27" s="19" t="s">
        <v>31</v>
      </c>
      <c r="B27" s="58" t="s">
        <v>47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Dados!_Hlk138930576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2023-06-29T19:53:59Z</cp:lastPrinted>
  <dcterms:created xsi:type="dcterms:W3CDTF">2006-04-18T17:38:46Z</dcterms:created>
  <dcterms:modified xsi:type="dcterms:W3CDTF">2023-10-06T18:31:41Z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2023-03-08T12:47:43Z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b68dfdf9-2dc9-4787-891c-1e2a822d90da</vt:lpwstr>
  </property>
  <property fmtid="{D5CDD505-2E9C-101B-9397-08002B2CF9AE}" pid="8" name="MSIP_Label_defa4170-0d19-0005-0004-bc88714345d2_ActionId">
    <vt:lpwstr>315b5bad-9b4d-4c2c-a8fd-391348f0543a</vt:lpwstr>
  </property>
  <property fmtid="{D5CDD505-2E9C-101B-9397-08002B2CF9AE}" pid="9" name="MSIP_Label_defa4170-0d19-0005-0004-bc88714345d2_ContentBits">
    <vt:lpwstr>0</vt:lpwstr>
  </property>
</Properties>
</file>